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 firstSheet="4" activeTab="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이사장!$A$1:$H$18</definedName>
    <definedName name="_xlnm.Print_Area" localSheetId="4">체육시설본부장!$A$1:$H$9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7" l="1"/>
  <c r="G4" i="7"/>
  <c r="G4" i="5" l="1"/>
  <c r="H4" i="5"/>
  <c r="H4" i="11" l="1"/>
  <c r="G4" i="11"/>
  <c r="H4" i="9"/>
  <c r="G4" i="9"/>
  <c r="G4" i="4"/>
  <c r="H5" i="4"/>
  <c r="H4" i="4"/>
  <c r="H5" i="2"/>
  <c r="H4" i="2"/>
  <c r="G4" i="2"/>
  <c r="H5" i="11"/>
  <c r="G4" i="6" l="1"/>
  <c r="G4" i="10"/>
  <c r="H5" i="6" l="1"/>
  <c r="H4" i="6"/>
  <c r="H5" i="10" l="1"/>
  <c r="H4" i="10"/>
  <c r="H5" i="5" l="1"/>
  <c r="H5" i="8" l="1"/>
  <c r="H4" i="8"/>
  <c r="G4" i="8"/>
  <c r="H5" i="7" l="1"/>
  <c r="H5" i="9" l="1"/>
</calcChain>
</file>

<file path=xl/sharedStrings.xml><?xml version="1.0" encoding="utf-8"?>
<sst xmlns="http://schemas.openxmlformats.org/spreadsheetml/2006/main" count="185" uniqueCount="86">
  <si>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</si>
  <si>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</si>
  <si>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</si>
  <si>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</si>
  <si>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</si>
  <si>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</si>
  <si>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</si>
  <si>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</si>
  <si>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</si>
  <si>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</si>
  <si>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</si>
  <si>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</si>
  <si>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</si>
  <si>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</si>
  <si>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</si>
  <si>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</si>
  <si>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</si>
  <si>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</si>
  <si>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</si>
  <si>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9월)</t>
    </r>
    <phoneticPr fontId="6" type="noConversion"/>
  </si>
  <si>
    <t>제2기 공단 사보편집위원회 구성에 따른 격려 및 오찬</t>
    <phoneticPr fontId="2" type="noConversion"/>
  </si>
  <si>
    <t>원촌식당(유성구 원촌동 80-2)</t>
    <phoneticPr fontId="2" type="noConversion"/>
  </si>
  <si>
    <t>사보편집위원 등</t>
    <phoneticPr fontId="2" type="noConversion"/>
  </si>
  <si>
    <t>카드</t>
    <phoneticPr fontId="2" type="noConversion"/>
  </si>
  <si>
    <t>하수처리장 수질쓴 국제공인숙련도 인증 등 우수사례 홍보 강화</t>
    <phoneticPr fontId="2" type="noConversion"/>
  </si>
  <si>
    <t>사리원면옥(서구 둔산로31번길 77)</t>
    <phoneticPr fontId="2" type="noConversion"/>
  </si>
  <si>
    <t>지방지 기자</t>
    <phoneticPr fontId="2" type="noConversion"/>
  </si>
  <si>
    <t>송강체육관 등 공단 체육시설 홍보활성화방안 협의 및 오찬</t>
    <phoneticPr fontId="2" type="noConversion"/>
  </si>
  <si>
    <t>송가네해장국(유성구 테크노중앙로 88-14)</t>
    <phoneticPr fontId="2" type="noConversion"/>
  </si>
  <si>
    <t>2017 드래곤보트대회 참가 공단 동호회 선수들 노고 격려</t>
    <phoneticPr fontId="2" type="noConversion"/>
  </si>
  <si>
    <t>드래곤보트 동호회 선수 등</t>
    <phoneticPr fontId="2" type="noConversion"/>
  </si>
  <si>
    <t>경조사비</t>
    <phoneticPr fontId="2" type="noConversion"/>
  </si>
  <si>
    <t>국민생활관 편도관 결혼</t>
    <phoneticPr fontId="2" type="noConversion"/>
  </si>
  <si>
    <t>현금</t>
    <phoneticPr fontId="2" type="noConversion"/>
  </si>
  <si>
    <t>공영자전거 타슈 홍보 활성화를 위한 협의 및 오찬</t>
    <phoneticPr fontId="2" type="noConversion"/>
  </si>
  <si>
    <t>산에산유황오리(유성구 엑스포로269번길 8)</t>
    <phoneticPr fontId="2" type="noConversion"/>
  </si>
  <si>
    <t>공단 지역사회공헌활동 등에 대한 홍보 활성화방안 협의</t>
    <phoneticPr fontId="2" type="noConversion"/>
  </si>
  <si>
    <t>인터넷뉴스 기자</t>
    <phoneticPr fontId="2" type="noConversion"/>
  </si>
  <si>
    <t>대전시 대중교통의날 행사 거리홍보캠페인 참석직원 격려 조찬</t>
    <phoneticPr fontId="2" type="noConversion"/>
  </si>
  <si>
    <t>한방전주콩나물국밥(서구 둔산중로 38)</t>
    <phoneticPr fontId="2" type="noConversion"/>
  </si>
  <si>
    <t>경영전략처, 타슈관리팀 직원</t>
    <phoneticPr fontId="2" type="noConversion"/>
  </si>
  <si>
    <t>월드컵경기장 등 공단 운영 체육시설 홍보강화 협의 및 만찬</t>
    <phoneticPr fontId="2" type="noConversion"/>
  </si>
  <si>
    <t>각시한우(유성구 노은동 534-20)</t>
    <phoneticPr fontId="2" type="noConversion"/>
  </si>
  <si>
    <t>시 출입기자</t>
    <phoneticPr fontId="2" type="noConversion"/>
  </si>
  <si>
    <t>지방공기업 블라인드채용제도 도입 관련 교육 및 업무협의, 오찬</t>
    <phoneticPr fontId="2" type="noConversion"/>
  </si>
  <si>
    <t>신촌설렁탕(서구 대덕대로 390)</t>
    <phoneticPr fontId="2" type="noConversion"/>
  </si>
  <si>
    <t>컨설팅기관 책임연구원, 담당부서 직원</t>
    <phoneticPr fontId="2" type="noConversion"/>
  </si>
  <si>
    <t>하수처리장 악취저감 및 운영 개선방안 모색을 위한 업무협의 및 만찬</t>
    <phoneticPr fontId="2" type="noConversion"/>
  </si>
  <si>
    <t>대나무통밥맛정식(서구 만년동 346)</t>
    <phoneticPr fontId="2" type="noConversion"/>
  </si>
  <si>
    <t>지역 환경전문가</t>
    <phoneticPr fontId="2" type="noConversion"/>
  </si>
  <si>
    <t>공단 지역사회공헌노력 강화를 위한 사나래보호작업장 업무협약 체결 및 오찬</t>
    <phoneticPr fontId="2" type="noConversion"/>
  </si>
  <si>
    <t>남도명가(유성구 도룡동 3-8)</t>
    <phoneticPr fontId="2" type="noConversion"/>
  </si>
  <si>
    <t>사나래보호작업장 관계자 등</t>
    <phoneticPr fontId="2" type="noConversion"/>
  </si>
  <si>
    <t>공단 간부 역량강화 등을 위한 업무협의 및 오찬</t>
    <phoneticPr fontId="2" type="noConversion"/>
  </si>
  <si>
    <t>양사싯골(유성구 유성대로 1398-52)</t>
    <phoneticPr fontId="2" type="noConversion"/>
  </si>
  <si>
    <t>시민사랑협의회 관계자</t>
    <phoneticPr fontId="2" type="noConversion"/>
  </si>
  <si>
    <t>원활한 체육시설 운영관리를 위한 업무협의 및 오찬</t>
    <phoneticPr fontId="2" type="noConversion"/>
  </si>
  <si>
    <t>논두렁추어칼국수(중구 보문로 20번길 41)</t>
    <phoneticPr fontId="2" type="noConversion"/>
  </si>
  <si>
    <t>시 체육회 관계자</t>
    <phoneticPr fontId="2" type="noConversion"/>
  </si>
  <si>
    <t>복용승마장 운영 활성화를 위한 업무협의 및 오찬</t>
    <phoneticPr fontId="2" type="noConversion"/>
  </si>
  <si>
    <t>암소한우촌정육식당(유성구 유성대로736번길 62)</t>
    <phoneticPr fontId="2" type="noConversion"/>
  </si>
  <si>
    <t>시 승마협회 관계자</t>
    <phoneticPr fontId="2" type="noConversion"/>
  </si>
  <si>
    <t>맛청(서구 둔산로51번길 16)</t>
    <phoneticPr fontId="2" type="noConversion"/>
  </si>
  <si>
    <t>제6기 청년이사회</t>
    <phoneticPr fontId="2" type="noConversion"/>
  </si>
  <si>
    <t>공단 제6기 청년이사회 구성원 대외활동 노고 격려 오찬</t>
    <phoneticPr fontId="2" type="noConversion"/>
  </si>
  <si>
    <t>위생관리팀 직원 노고격려</t>
    <phoneticPr fontId="2" type="noConversion"/>
  </si>
  <si>
    <t>우가촌(대덕구 한밭대로 1003번길 161-67)</t>
    <phoneticPr fontId="2" type="noConversion"/>
  </si>
  <si>
    <t>위생관리팀 직원</t>
    <phoneticPr fontId="2" type="noConversion"/>
  </si>
  <si>
    <t>타슈관리팀 직원 노고격려</t>
    <phoneticPr fontId="2" type="noConversion"/>
  </si>
  <si>
    <t>두부사랑(서구 신갈마로 127번길 157)</t>
    <phoneticPr fontId="2" type="noConversion"/>
  </si>
  <si>
    <t>타슈관리팀 직원</t>
    <phoneticPr fontId="2" type="noConversion"/>
  </si>
  <si>
    <t>제3차 체육시설 운영활성화 추진위원회 개최 및 오찬</t>
    <phoneticPr fontId="2" type="noConversion"/>
  </si>
  <si>
    <t>시 체육회 업무협의 및 오찬</t>
    <phoneticPr fontId="2" type="noConversion"/>
  </si>
  <si>
    <t>사정인라인 보수공사 업무협의 및 오찬</t>
    <phoneticPr fontId="2" type="noConversion"/>
  </si>
  <si>
    <t>추석연휴 비상대응체제 운영협의 및 오찬</t>
    <phoneticPr fontId="2" type="noConversion"/>
  </si>
  <si>
    <t>체육시설본부장 및 팀장</t>
    <phoneticPr fontId="2" type="noConversion"/>
  </si>
  <si>
    <t>시 체육회 관계자 등</t>
    <phoneticPr fontId="2" type="noConversion"/>
  </si>
  <si>
    <t>시 체육단체 관계자 등</t>
    <phoneticPr fontId="2" type="noConversion"/>
  </si>
  <si>
    <t>체육시설본부 유관기관 관계자 등</t>
    <phoneticPr fontId="2" type="noConversion"/>
  </si>
  <si>
    <t>영진회관(중구 충무로92번길 82)</t>
    <phoneticPr fontId="2" type="noConversion"/>
  </si>
  <si>
    <t>신토불이추어탕(중구 충무로92번길 2)</t>
    <phoneticPr fontId="2" type="noConversion"/>
  </si>
  <si>
    <t>흥보네(중구 산서로 81-13)</t>
    <phoneticPr fontId="2" type="noConversion"/>
  </si>
  <si>
    <t xml:space="preserve">2017년 제3차 공사,공단 청렴간담회 </t>
  </si>
  <si>
    <t>공사,공단 청렴업무 담당자 등</t>
  </si>
  <si>
    <t>카드</t>
  </si>
  <si>
    <t>라오왕(유성구 엑스포로44번길 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</si>
</sst>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2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3" xfId="0" applyNumberFormat="1" applyFont="1" applyBorder="1" applyAlignment="1">
      <alignment horizontal="center" vertical="center" wrapText="1"/>
    </xf>
    <xf numFmtId="180" fontId="20" fillId="4" borderId="23" xfId="10" applyNumberFormat="1" applyFont="1" applyFill="1" applyBorder="1" applyAlignment="1">
      <alignment horizontal="right" vertical="center"/>
    </xf>
    <xf numFmtId="0" fontId="20" fillId="4" borderId="23" xfId="10" applyFont="1" applyFill="1" applyBorder="1" applyAlignment="1">
      <alignment horizontal="center" vertical="center"/>
    </xf>
    <xf numFmtId="179" fontId="16" fillId="0" borderId="27" xfId="16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58" fontId="20" fillId="0" borderId="29" xfId="0" applyNumberFormat="1" applyFont="1" applyBorder="1" applyAlignment="1">
      <alignment horizontal="center" vertical="center" wrapText="1"/>
    </xf>
    <xf numFmtId="179" fontId="18" fillId="0" borderId="30" xfId="16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6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39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shrinkToFit="1"/>
    </xf>
    <xf numFmtId="181" fontId="19" fillId="4" borderId="23" xfId="4" applyNumberFormat="1" applyFont="1" applyFill="1" applyBorder="1" applyAlignment="1">
      <alignment horizontal="right" vertical="center"/>
    </xf>
    <xf numFmtId="0" fontId="20" fillId="0" borderId="21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4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0" fillId="4" borderId="23" xfId="10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shrinkToFi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SheetLayoutView="100" workbookViewId="0">
      <selection activeCell="D11" sqref="D11"/>
    </sheetView>
  </sheetViews>
  <sheetFormatPr defaultRowHeight="16.5" x14ac:dyDescent="0.3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 x14ac:dyDescent="0.3">
      <c r="A1" s="55" t="s">
        <v>11</v>
      </c>
      <c r="B1" s="56"/>
      <c r="C1" s="56"/>
      <c r="D1" s="56"/>
      <c r="E1" s="56"/>
      <c r="F1" s="56"/>
      <c r="G1" s="56"/>
      <c r="H1" s="57"/>
    </row>
    <row r="2" spans="1:9" ht="17.25" thickBot="1" x14ac:dyDescent="0.35"/>
    <row r="3" spans="1:9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 x14ac:dyDescent="0.3">
      <c r="A4" s="58" t="s">
        <v>0</v>
      </c>
      <c r="B4" s="59"/>
      <c r="C4" s="59"/>
      <c r="D4" s="59"/>
      <c r="E4" s="59"/>
      <c r="F4" s="60"/>
      <c r="G4" s="61">
        <f>SUM(G6:G18)</f>
        <v>1456000</v>
      </c>
      <c r="H4" s="18">
        <f>COUNTIF(H6:H18,"카드")</f>
        <v>12</v>
      </c>
    </row>
    <row r="5" spans="1:9" ht="20.100000000000001" customHeight="1" x14ac:dyDescent="0.3">
      <c r="A5" s="58"/>
      <c r="B5" s="59"/>
      <c r="C5" s="59"/>
      <c r="D5" s="59"/>
      <c r="E5" s="59"/>
      <c r="F5" s="60"/>
      <c r="G5" s="61"/>
      <c r="H5" s="19">
        <f>COUNTIF(H6:H18, "현금")</f>
        <v>1</v>
      </c>
    </row>
    <row r="6" spans="1:9" ht="36" customHeight="1" x14ac:dyDescent="0.3">
      <c r="A6" s="13">
        <v>1</v>
      </c>
      <c r="B6" s="20">
        <v>42982</v>
      </c>
      <c r="C6" s="22" t="s">
        <v>20</v>
      </c>
      <c r="D6" s="41" t="s">
        <v>21</v>
      </c>
      <c r="E6" s="22" t="s">
        <v>22</v>
      </c>
      <c r="F6" s="22">
        <v>8</v>
      </c>
      <c r="G6" s="21">
        <v>120000</v>
      </c>
      <c r="H6" s="14" t="s">
        <v>23</v>
      </c>
    </row>
    <row r="7" spans="1:9" ht="36" customHeight="1" x14ac:dyDescent="0.3">
      <c r="A7" s="13">
        <v>2</v>
      </c>
      <c r="B7" s="20">
        <v>42984</v>
      </c>
      <c r="C7" s="22" t="s">
        <v>24</v>
      </c>
      <c r="D7" s="53" t="s">
        <v>25</v>
      </c>
      <c r="E7" s="22" t="s">
        <v>26</v>
      </c>
      <c r="F7" s="22">
        <v>4</v>
      </c>
      <c r="G7" s="42">
        <v>83000</v>
      </c>
      <c r="H7" s="14" t="s">
        <v>23</v>
      </c>
    </row>
    <row r="8" spans="1:9" ht="36" customHeight="1" x14ac:dyDescent="0.3">
      <c r="A8" s="13">
        <v>3</v>
      </c>
      <c r="B8" s="20">
        <v>42989</v>
      </c>
      <c r="C8" s="22" t="s">
        <v>27</v>
      </c>
      <c r="D8" s="41" t="s">
        <v>28</v>
      </c>
      <c r="E8" s="22" t="s">
        <v>26</v>
      </c>
      <c r="F8" s="22">
        <v>4</v>
      </c>
      <c r="G8" s="21">
        <v>45000</v>
      </c>
      <c r="H8" s="14" t="s">
        <v>23</v>
      </c>
    </row>
    <row r="9" spans="1:9" ht="36" customHeight="1" x14ac:dyDescent="0.3">
      <c r="A9" s="13">
        <v>4</v>
      </c>
      <c r="B9" s="20">
        <v>42996</v>
      </c>
      <c r="C9" s="54" t="s">
        <v>29</v>
      </c>
      <c r="D9" s="53" t="s">
        <v>28</v>
      </c>
      <c r="E9" s="22" t="s">
        <v>30</v>
      </c>
      <c r="F9" s="22">
        <v>13</v>
      </c>
      <c r="G9" s="21">
        <v>337000</v>
      </c>
      <c r="H9" s="14" t="s">
        <v>23</v>
      </c>
    </row>
    <row r="10" spans="1:9" ht="36" customHeight="1" x14ac:dyDescent="0.3">
      <c r="A10" s="13">
        <v>5</v>
      </c>
      <c r="B10" s="20">
        <v>42997</v>
      </c>
      <c r="C10" s="22" t="s">
        <v>31</v>
      </c>
      <c r="D10" s="41"/>
      <c r="E10" s="22" t="s">
        <v>32</v>
      </c>
      <c r="F10" s="22">
        <v>1</v>
      </c>
      <c r="G10" s="21">
        <v>50000</v>
      </c>
      <c r="H10" s="14" t="s">
        <v>33</v>
      </c>
    </row>
    <row r="11" spans="1:9" ht="36" customHeight="1" x14ac:dyDescent="0.3">
      <c r="A11" s="13">
        <v>6</v>
      </c>
      <c r="B11" s="20">
        <v>42997</v>
      </c>
      <c r="C11" s="22" t="s">
        <v>34</v>
      </c>
      <c r="D11" s="41" t="s">
        <v>35</v>
      </c>
      <c r="E11" s="22" t="s">
        <v>26</v>
      </c>
      <c r="F11" s="22">
        <v>3</v>
      </c>
      <c r="G11" s="21">
        <v>18000</v>
      </c>
      <c r="H11" s="14" t="s">
        <v>23</v>
      </c>
    </row>
    <row r="12" spans="1:9" ht="36" customHeight="1" x14ac:dyDescent="0.3">
      <c r="A12" s="13">
        <v>7</v>
      </c>
      <c r="B12" s="20">
        <v>42999</v>
      </c>
      <c r="C12" s="22" t="s">
        <v>36</v>
      </c>
      <c r="D12" s="41" t="s">
        <v>21</v>
      </c>
      <c r="E12" s="22" t="s">
        <v>37</v>
      </c>
      <c r="F12" s="22">
        <v>4</v>
      </c>
      <c r="G12" s="21">
        <v>70000</v>
      </c>
      <c r="H12" s="14" t="s">
        <v>23</v>
      </c>
    </row>
    <row r="13" spans="1:9" ht="36" customHeight="1" x14ac:dyDescent="0.3">
      <c r="A13" s="13">
        <v>8</v>
      </c>
      <c r="B13" s="20">
        <v>43000</v>
      </c>
      <c r="C13" s="22" t="s">
        <v>38</v>
      </c>
      <c r="D13" s="41" t="s">
        <v>39</v>
      </c>
      <c r="E13" s="22" t="s">
        <v>40</v>
      </c>
      <c r="F13" s="22">
        <v>20</v>
      </c>
      <c r="G13" s="21">
        <v>72000</v>
      </c>
      <c r="H13" s="14" t="s">
        <v>23</v>
      </c>
    </row>
    <row r="14" spans="1:9" ht="36" customHeight="1" x14ac:dyDescent="0.3">
      <c r="A14" s="13">
        <v>9</v>
      </c>
      <c r="B14" s="20">
        <v>43000</v>
      </c>
      <c r="C14" s="22" t="s">
        <v>41</v>
      </c>
      <c r="D14" s="41" t="s">
        <v>42</v>
      </c>
      <c r="E14" s="22" t="s">
        <v>43</v>
      </c>
      <c r="F14" s="22">
        <v>7</v>
      </c>
      <c r="G14" s="21">
        <v>198000</v>
      </c>
      <c r="H14" s="14" t="s">
        <v>23</v>
      </c>
    </row>
    <row r="15" spans="1:9" ht="36" customHeight="1" x14ac:dyDescent="0.3">
      <c r="A15" s="16">
        <v>10</v>
      </c>
      <c r="B15" s="20">
        <v>43004</v>
      </c>
      <c r="C15" s="22" t="s">
        <v>44</v>
      </c>
      <c r="D15" s="41" t="s">
        <v>45</v>
      </c>
      <c r="E15" s="22" t="s">
        <v>46</v>
      </c>
      <c r="F15" s="22">
        <v>9</v>
      </c>
      <c r="G15" s="21">
        <v>167000</v>
      </c>
      <c r="H15" s="17" t="s">
        <v>23</v>
      </c>
      <c r="I15" s="1"/>
    </row>
    <row r="16" spans="1:9" ht="36" customHeight="1" x14ac:dyDescent="0.3">
      <c r="A16" s="16">
        <v>11</v>
      </c>
      <c r="B16" s="20">
        <v>43005</v>
      </c>
      <c r="C16" s="22" t="s">
        <v>47</v>
      </c>
      <c r="D16" s="41" t="s">
        <v>48</v>
      </c>
      <c r="E16" s="22" t="s">
        <v>49</v>
      </c>
      <c r="F16" s="22">
        <v>5</v>
      </c>
      <c r="G16" s="21">
        <v>120000</v>
      </c>
      <c r="H16" s="17" t="s">
        <v>23</v>
      </c>
      <c r="I16" s="1"/>
    </row>
    <row r="17" spans="1:9" ht="36" customHeight="1" x14ac:dyDescent="0.3">
      <c r="A17" s="16">
        <v>12</v>
      </c>
      <c r="B17" s="20">
        <v>43006</v>
      </c>
      <c r="C17" s="22" t="s">
        <v>50</v>
      </c>
      <c r="D17" s="41" t="s">
        <v>51</v>
      </c>
      <c r="E17" s="22" t="s">
        <v>52</v>
      </c>
      <c r="F17" s="22">
        <v>7</v>
      </c>
      <c r="G17" s="21">
        <v>140000</v>
      </c>
      <c r="H17" s="17" t="s">
        <v>23</v>
      </c>
      <c r="I17" s="1"/>
    </row>
    <row r="18" spans="1:9" ht="36" customHeight="1" x14ac:dyDescent="0.3">
      <c r="A18" s="16">
        <v>13</v>
      </c>
      <c r="B18" s="20">
        <v>43007</v>
      </c>
      <c r="C18" s="22" t="s">
        <v>53</v>
      </c>
      <c r="D18" s="41" t="s">
        <v>54</v>
      </c>
      <c r="E18" s="22" t="s">
        <v>55</v>
      </c>
      <c r="F18" s="22">
        <v>4</v>
      </c>
      <c r="G18" s="21">
        <v>36000</v>
      </c>
      <c r="H18" s="17" t="s">
        <v>23</v>
      </c>
      <c r="I18" s="1"/>
    </row>
    <row r="19" spans="1:9" x14ac:dyDescent="0.3">
      <c r="A19" s="15"/>
      <c r="B19" s="15"/>
      <c r="C19" s="15"/>
      <c r="D19" s="15"/>
      <c r="E19" s="15"/>
      <c r="F19" s="15"/>
      <c r="G19" s="15"/>
      <c r="H19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topLeftCell="D1" zoomScaleSheetLayoutView="100" workbookViewId="0">
      <selection activeCell="A6" sqref="A6:H7"/>
    </sheetView>
  </sheetViews>
  <sheetFormatPr defaultRowHeight="16.5" x14ac:dyDescent="0.3"/>
  <cols>
    <col min="1" max="2" width="10.375" customWidth="1"/>
    <col min="3" max="3" width="67.125" customWidth="1"/>
    <col min="4" max="4" width="32.125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55" t="s">
        <v>19</v>
      </c>
      <c r="B1" s="56"/>
      <c r="C1" s="56"/>
      <c r="D1" s="56"/>
      <c r="E1" s="56"/>
      <c r="F1" s="56"/>
      <c r="G1" s="56"/>
      <c r="H1" s="57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62" t="s">
        <v>0</v>
      </c>
      <c r="B4" s="64"/>
      <c r="C4" s="66"/>
      <c r="D4" s="66"/>
      <c r="E4" s="66"/>
      <c r="F4" s="67"/>
      <c r="G4" s="69">
        <f>SUM(G6:G8)</f>
        <v>274000</v>
      </c>
      <c r="H4" s="10">
        <f>COUNTIF(H6:H8,"카드")</f>
        <v>3</v>
      </c>
    </row>
    <row r="5" spans="1:8" ht="20.100000000000001" customHeight="1" x14ac:dyDescent="0.3">
      <c r="A5" s="63"/>
      <c r="B5" s="65"/>
      <c r="C5" s="65"/>
      <c r="D5" s="65"/>
      <c r="E5" s="65"/>
      <c r="F5" s="68"/>
      <c r="G5" s="70"/>
      <c r="H5" s="23">
        <f>COUNTIF(H6:H8, "현금")</f>
        <v>0</v>
      </c>
    </row>
    <row r="6" spans="1:8" ht="36" customHeight="1" x14ac:dyDescent="0.3">
      <c r="A6" s="24">
        <v>1</v>
      </c>
      <c r="B6" s="25">
        <v>42990</v>
      </c>
      <c r="C6" s="22" t="s">
        <v>56</v>
      </c>
      <c r="D6" s="41" t="s">
        <v>57</v>
      </c>
      <c r="E6" s="22" t="s">
        <v>58</v>
      </c>
      <c r="F6" s="22">
        <v>3</v>
      </c>
      <c r="G6" s="21">
        <v>49000</v>
      </c>
      <c r="H6" s="26" t="s">
        <v>23</v>
      </c>
    </row>
    <row r="7" spans="1:8" ht="36" customHeight="1" x14ac:dyDescent="0.3">
      <c r="A7" s="13">
        <v>2</v>
      </c>
      <c r="B7" s="25">
        <v>42991</v>
      </c>
      <c r="C7" s="22" t="s">
        <v>59</v>
      </c>
      <c r="D7" s="41" t="s">
        <v>60</v>
      </c>
      <c r="E7" s="22" t="s">
        <v>61</v>
      </c>
      <c r="F7" s="22">
        <v>5</v>
      </c>
      <c r="G7" s="21">
        <v>60000</v>
      </c>
      <c r="H7" s="14" t="s">
        <v>23</v>
      </c>
    </row>
    <row r="8" spans="1:8" ht="36" customHeight="1" x14ac:dyDescent="0.3">
      <c r="A8" s="13">
        <v>3</v>
      </c>
      <c r="B8" s="25">
        <v>42999</v>
      </c>
      <c r="C8" s="22" t="s">
        <v>64</v>
      </c>
      <c r="D8" s="41" t="s">
        <v>62</v>
      </c>
      <c r="E8" s="22" t="s">
        <v>63</v>
      </c>
      <c r="F8" s="22">
        <v>12</v>
      </c>
      <c r="G8" s="21">
        <v>165000</v>
      </c>
      <c r="H8" s="14" t="s">
        <v>23</v>
      </c>
    </row>
    <row r="9" spans="1:8" x14ac:dyDescent="0.3">
      <c r="A9" s="11"/>
      <c r="B9" s="11"/>
      <c r="C9" s="11"/>
      <c r="D9" s="11"/>
      <c r="E9" s="11"/>
      <c r="F9" s="11"/>
      <c r="G9" s="11"/>
      <c r="H9" s="11"/>
    </row>
    <row r="10" spans="1:8" x14ac:dyDescent="0.3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0" sqref="C10"/>
    </sheetView>
  </sheetViews>
  <sheetFormatPr defaultRowHeight="16.5" x14ac:dyDescent="0.3"/>
  <cols>
    <col min="1" max="2" width="10.375" customWidth="1"/>
    <col min="3" max="3" width="55.25" customWidth="1"/>
    <col min="4" max="4" width="29.5" customWidth="1"/>
    <col min="5" max="5" width="24.37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18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SUM(G6:G7)</f>
        <v>163000</v>
      </c>
      <c r="H4" s="3">
        <f>COUNTIF(H6:H7,"카드")</f>
        <v>2</v>
      </c>
    </row>
    <row r="5" spans="1:10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COUNTIF(H7:H7, "현금")</f>
        <v>0</v>
      </c>
    </row>
    <row r="6" spans="1:10" ht="32.25" customHeight="1" x14ac:dyDescent="0.3">
      <c r="A6" s="24">
        <v>1</v>
      </c>
      <c r="B6" s="25">
        <v>42983</v>
      </c>
      <c r="C6" s="22" t="s">
        <v>65</v>
      </c>
      <c r="D6" s="41" t="s">
        <v>66</v>
      </c>
      <c r="E6" s="22" t="s">
        <v>67</v>
      </c>
      <c r="F6" s="22">
        <v>5</v>
      </c>
      <c r="G6" s="21">
        <v>70000</v>
      </c>
      <c r="H6" s="26" t="s">
        <v>23</v>
      </c>
    </row>
    <row r="7" spans="1:10" ht="32.25" customHeight="1" x14ac:dyDescent="0.3">
      <c r="A7" s="13">
        <v>2</v>
      </c>
      <c r="B7" s="25">
        <v>42984</v>
      </c>
      <c r="C7" s="22" t="s">
        <v>68</v>
      </c>
      <c r="D7" s="41" t="s">
        <v>69</v>
      </c>
      <c r="E7" s="22" t="s">
        <v>70</v>
      </c>
      <c r="F7" s="22">
        <v>5</v>
      </c>
      <c r="G7" s="21">
        <v>93000</v>
      </c>
      <c r="H7" s="14" t="s">
        <v>23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17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3"/>
      <c r="D4" s="73"/>
      <c r="E4" s="73"/>
      <c r="F4" s="77"/>
      <c r="G4" s="79">
        <f>SUM(G6:G6)</f>
        <v>0</v>
      </c>
      <c r="H4" s="3">
        <f>COUNTIF(H6:H6,"카드")</f>
        <v>0</v>
      </c>
    </row>
    <row r="5" spans="1:10" ht="20.100000000000001" customHeight="1" x14ac:dyDescent="0.3">
      <c r="A5" s="71"/>
      <c r="B5" s="73"/>
      <c r="C5" s="73"/>
      <c r="D5" s="73"/>
      <c r="E5" s="73"/>
      <c r="F5" s="77"/>
      <c r="G5" s="79"/>
      <c r="H5" s="9">
        <f>COUNTIF(H6:H6, "현금")</f>
        <v>0</v>
      </c>
    </row>
    <row r="6" spans="1:10" ht="36" customHeight="1" thickBot="1" x14ac:dyDescent="0.35">
      <c r="A6" s="31"/>
      <c r="B6" s="49"/>
      <c r="C6" s="50" t="s">
        <v>9</v>
      </c>
      <c r="D6" s="51"/>
      <c r="E6" s="52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topLeftCell="C1" zoomScaleSheetLayoutView="100" workbookViewId="0">
      <selection activeCell="D9" sqref="D9"/>
    </sheetView>
  </sheetViews>
  <sheetFormatPr defaultRowHeight="16.5" x14ac:dyDescent="0.3"/>
  <cols>
    <col min="1" max="2" width="10.375" customWidth="1"/>
    <col min="3" max="3" width="56.125" customWidth="1"/>
    <col min="4" max="4" width="33.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55" t="s">
        <v>16</v>
      </c>
      <c r="B1" s="56"/>
      <c r="C1" s="56"/>
      <c r="D1" s="56"/>
      <c r="E1" s="56"/>
      <c r="F1" s="56"/>
      <c r="G1" s="56"/>
      <c r="H1" s="57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SUM(G6:G9)</f>
        <v>342000</v>
      </c>
      <c r="H4" s="3">
        <f>COUNTIF(H6:H9,"카드")</f>
        <v>4</v>
      </c>
    </row>
    <row r="5" spans="1:8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COUNTIF(H9:H9, "현금")</f>
        <v>0</v>
      </c>
    </row>
    <row r="6" spans="1:8" ht="36" customHeight="1" x14ac:dyDescent="0.3">
      <c r="A6" s="13">
        <v>1</v>
      </c>
      <c r="B6" s="20">
        <v>43000</v>
      </c>
      <c r="C6" s="22" t="s">
        <v>71</v>
      </c>
      <c r="D6" s="41" t="s">
        <v>79</v>
      </c>
      <c r="E6" s="22" t="s">
        <v>75</v>
      </c>
      <c r="F6" s="22">
        <v>9</v>
      </c>
      <c r="G6" s="21">
        <v>120000</v>
      </c>
      <c r="H6" s="14" t="s">
        <v>23</v>
      </c>
    </row>
    <row r="7" spans="1:8" ht="36" customHeight="1" x14ac:dyDescent="0.3">
      <c r="A7" s="13">
        <v>2</v>
      </c>
      <c r="B7" s="20">
        <v>43003</v>
      </c>
      <c r="C7" s="22" t="s">
        <v>72</v>
      </c>
      <c r="D7" s="53" t="s">
        <v>80</v>
      </c>
      <c r="E7" s="22" t="s">
        <v>76</v>
      </c>
      <c r="F7" s="22">
        <v>5</v>
      </c>
      <c r="G7" s="42">
        <v>50000</v>
      </c>
      <c r="H7" s="14" t="s">
        <v>23</v>
      </c>
    </row>
    <row r="8" spans="1:8" ht="36" customHeight="1" x14ac:dyDescent="0.3">
      <c r="A8" s="13">
        <v>3</v>
      </c>
      <c r="B8" s="20">
        <v>43004</v>
      </c>
      <c r="C8" s="22" t="s">
        <v>73</v>
      </c>
      <c r="D8" s="41" t="s">
        <v>81</v>
      </c>
      <c r="E8" s="22" t="s">
        <v>77</v>
      </c>
      <c r="F8" s="22">
        <v>8</v>
      </c>
      <c r="G8" s="21">
        <v>118000</v>
      </c>
      <c r="H8" s="14" t="s">
        <v>23</v>
      </c>
    </row>
    <row r="9" spans="1:8" ht="36" customHeight="1" x14ac:dyDescent="0.3">
      <c r="A9" s="13">
        <v>4</v>
      </c>
      <c r="B9" s="20">
        <v>43007</v>
      </c>
      <c r="C9" s="54" t="s">
        <v>74</v>
      </c>
      <c r="D9" s="41" t="s">
        <v>35</v>
      </c>
      <c r="E9" s="22" t="s">
        <v>78</v>
      </c>
      <c r="F9" s="22">
        <v>6</v>
      </c>
      <c r="G9" s="21">
        <v>54000</v>
      </c>
      <c r="H9" s="14" t="s">
        <v>23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SheetLayoutView="100" workbookViewId="0">
      <selection activeCell="D7" sqref="D7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15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SUM(G6:G6)</f>
        <v>0</v>
      </c>
      <c r="H4" s="3">
        <f>COUNTIF(H6:H6,"카드")</f>
        <v>0</v>
      </c>
    </row>
    <row r="5" spans="1:10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COUNTIF(H6:H6, "현금")</f>
        <v>0</v>
      </c>
    </row>
    <row r="6" spans="1:10" ht="36" customHeight="1" thickBot="1" x14ac:dyDescent="0.35">
      <c r="A6" s="31"/>
      <c r="B6" s="32"/>
      <c r="C6" s="33" t="s">
        <v>9</v>
      </c>
      <c r="D6" s="34"/>
      <c r="E6" s="35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14" sqref="C14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14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SUM(G6:G6)</f>
        <v>0</v>
      </c>
      <c r="H4" s="3">
        <f>COUNTIF(H6:H6,"카드")</f>
        <v>0</v>
      </c>
    </row>
    <row r="5" spans="1:10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COUNTIF(H6:H6, "현금")</f>
        <v>0</v>
      </c>
    </row>
    <row r="6" spans="1:10" ht="36" customHeight="1" thickBot="1" x14ac:dyDescent="0.35">
      <c r="A6" s="28">
        <v>1</v>
      </c>
      <c r="B6" s="29"/>
      <c r="C6" s="33" t="s">
        <v>9</v>
      </c>
      <c r="D6" s="39"/>
      <c r="E6" s="39"/>
      <c r="F6" s="12"/>
      <c r="G6" s="40"/>
      <c r="H6" s="30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13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SUM(G6:G6)</f>
        <v>0</v>
      </c>
      <c r="H4" s="3">
        <f>COUNTIF(H6:H6,"카드")</f>
        <v>0</v>
      </c>
    </row>
    <row r="5" spans="1:10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COUNTIF(H6:H6, "현금")</f>
        <v>0</v>
      </c>
    </row>
    <row r="6" spans="1:10" ht="36" customHeight="1" thickBot="1" x14ac:dyDescent="0.35">
      <c r="A6" s="31"/>
      <c r="B6" s="49"/>
      <c r="C6" s="50" t="s">
        <v>9</v>
      </c>
      <c r="D6" s="51"/>
      <c r="E6" s="52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7" sqref="D17"/>
    </sheetView>
  </sheetViews>
  <sheetFormatPr defaultRowHeight="16.5" x14ac:dyDescent="0.3"/>
  <cols>
    <col min="1" max="2" width="10.375" customWidth="1"/>
    <col min="3" max="3" width="59" customWidth="1"/>
    <col min="4" max="4" width="31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55" t="s">
        <v>12</v>
      </c>
      <c r="B1" s="56"/>
      <c r="C1" s="56"/>
      <c r="D1" s="56"/>
      <c r="E1" s="56"/>
      <c r="F1" s="56"/>
      <c r="G1" s="56"/>
      <c r="H1" s="5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71" t="s">
        <v>0</v>
      </c>
      <c r="B4" s="73"/>
      <c r="C4" s="75"/>
      <c r="D4" s="73"/>
      <c r="E4" s="73"/>
      <c r="F4" s="77"/>
      <c r="G4" s="79">
        <f>SUM(G6:G6)</f>
        <v>140000</v>
      </c>
      <c r="H4" s="3">
        <f>COUNTIF(H6:H6,"카드")</f>
        <v>1</v>
      </c>
    </row>
    <row r="5" spans="1:10" ht="20.100000000000001" customHeight="1" x14ac:dyDescent="0.3">
      <c r="A5" s="72"/>
      <c r="B5" s="74"/>
      <c r="C5" s="76"/>
      <c r="D5" s="74"/>
      <c r="E5" s="74"/>
      <c r="F5" s="78"/>
      <c r="G5" s="80"/>
      <c r="H5" s="27">
        <f>COUNTIF(H6:H6, "현금")</f>
        <v>0</v>
      </c>
    </row>
    <row r="6" spans="1:10" ht="36.75" customHeight="1" x14ac:dyDescent="0.3">
      <c r="A6" s="43">
        <v>1</v>
      </c>
      <c r="B6" s="25">
        <v>42993</v>
      </c>
      <c r="C6" s="44" t="s">
        <v>82</v>
      </c>
      <c r="D6" s="81" t="s">
        <v>85</v>
      </c>
      <c r="E6" s="45" t="s">
        <v>83</v>
      </c>
      <c r="F6" s="46">
        <v>6</v>
      </c>
      <c r="G6" s="47">
        <v>140000</v>
      </c>
      <c r="H6" s="48" t="s">
        <v>84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2017-10-12T12:04:12Z</dcterms:modified>
</cp:coreProperties>
</file>